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2021-2022 реш,пост\Решения\Решение СД на 01.01.2023\"/>
    </mc:Choice>
  </mc:AlternateContent>
  <bookViews>
    <workbookView xWindow="90" yWindow="135" windowWidth="22845" windowHeight="9375"/>
  </bookViews>
  <sheets>
    <sheet name="кап.вложения" sheetId="1" r:id="rId1"/>
    <sheet name="АИП" sheetId="4" r:id="rId2"/>
  </sheets>
  <calcPr calcId="152511"/>
</workbook>
</file>

<file path=xl/calcChain.xml><?xml version="1.0" encoding="utf-8"?>
<calcChain xmlns="http://schemas.openxmlformats.org/spreadsheetml/2006/main">
  <c r="C16" i="1" l="1"/>
  <c r="B16" i="1"/>
  <c r="C13" i="1"/>
  <c r="B13" i="1"/>
  <c r="C9" i="1"/>
  <c r="B9" i="1"/>
  <c r="C5" i="1"/>
  <c r="B5" i="1"/>
  <c r="B19" i="1" s="1"/>
  <c r="C19" i="1" l="1"/>
  <c r="F30" i="4"/>
  <c r="E30" i="4"/>
  <c r="E29" i="4" s="1"/>
  <c r="D30" i="4"/>
  <c r="D29" i="4" s="1"/>
  <c r="F29" i="4"/>
  <c r="F27" i="4"/>
  <c r="E27" i="4"/>
  <c r="D27" i="4"/>
  <c r="F25" i="4"/>
  <c r="E25" i="4"/>
  <c r="D25" i="4"/>
  <c r="F23" i="4"/>
  <c r="F22" i="4" s="1"/>
  <c r="E23" i="4"/>
  <c r="D23" i="4"/>
  <c r="G22" i="4"/>
  <c r="G21" i="4"/>
  <c r="F19" i="4"/>
  <c r="E19" i="4"/>
  <c r="D19" i="4"/>
  <c r="F17" i="4"/>
  <c r="F14" i="4" s="1"/>
  <c r="E17" i="4"/>
  <c r="D17" i="4"/>
  <c r="F15" i="4"/>
  <c r="E15" i="4"/>
  <c r="D15" i="4"/>
  <c r="G14" i="4"/>
  <c r="D14" i="4"/>
  <c r="F12" i="4"/>
  <c r="F9" i="4" s="1"/>
  <c r="E12" i="4"/>
  <c r="E9" i="4" s="1"/>
  <c r="D12" i="4"/>
  <c r="F10" i="4"/>
  <c r="E10" i="4"/>
  <c r="D10" i="4"/>
  <c r="D9" i="4"/>
  <c r="D22" i="4" l="1"/>
  <c r="D21" i="4" s="1"/>
  <c r="E22" i="4"/>
  <c r="F21" i="4"/>
  <c r="E21" i="4"/>
  <c r="G32" i="4"/>
  <c r="E14" i="4"/>
  <c r="E32" i="4" s="1"/>
  <c r="F32" i="4"/>
  <c r="D32" i="4"/>
</calcChain>
</file>

<file path=xl/sharedStrings.xml><?xml version="1.0" encoding="utf-8"?>
<sst xmlns="http://schemas.openxmlformats.org/spreadsheetml/2006/main" count="75" uniqueCount="39">
  <si>
    <t xml:space="preserve">Расшифровка расходов предусмотренных на </t>
  </si>
  <si>
    <t xml:space="preserve">                              (руб./коп.)</t>
  </si>
  <si>
    <t>Наименование объекта</t>
  </si>
  <si>
    <t>КФСР</t>
  </si>
  <si>
    <t>КВР</t>
  </si>
  <si>
    <t>В том числе за счет остатков прошлых лет</t>
  </si>
  <si>
    <t>капитальные вложения поДивеевскому  району</t>
  </si>
  <si>
    <t>рублей.коп</t>
  </si>
  <si>
    <t>Благоустройство</t>
  </si>
  <si>
    <t>0503</t>
  </si>
  <si>
    <t>Транспорт</t>
  </si>
  <si>
    <t>0408</t>
  </si>
  <si>
    <t>Строительство набережной р.Вичкинза</t>
  </si>
  <si>
    <t>8(83134)45427</t>
  </si>
  <si>
    <t>1.За счет средств  федерального бюджета в рамках АИП, из них:</t>
  </si>
  <si>
    <t>2. За счет средств областного бюджета в рамках АИП, из них:</t>
  </si>
  <si>
    <t>3. За счет средств местного бюджета, из них:</t>
  </si>
  <si>
    <t>Расшифровка расходов предусмотренных на капитальные вложения по Дивеевскому муниципальному округу</t>
  </si>
  <si>
    <t>Остатки на 01.01.2022</t>
  </si>
  <si>
    <t>0801</t>
  </si>
  <si>
    <t>Строительство Центра культурного развития</t>
  </si>
  <si>
    <t>Строительство автостанции  в с.Дивеево</t>
  </si>
  <si>
    <t xml:space="preserve"> </t>
  </si>
  <si>
    <t>Итого по округу:</t>
  </si>
  <si>
    <t>Кассовый расход на 01.01.2023</t>
  </si>
  <si>
    <t>План финансирования капитальных вложений на 2022 год</t>
  </si>
  <si>
    <t>Причины неисполнения ассигнований в полном объеме в 2022 году</t>
  </si>
  <si>
    <t>Культура</t>
  </si>
  <si>
    <t>Непрограммные мероприятия</t>
  </si>
  <si>
    <t xml:space="preserve">Программные мероприятия </t>
  </si>
  <si>
    <t>Строительство дороги к источнику Явления Божией Матери в с.Кременки Дивеевского района Нижегородской области</t>
  </si>
  <si>
    <t>исп.Струкова О.И.</t>
  </si>
  <si>
    <t>Степень технической готовности объектов ,%</t>
  </si>
  <si>
    <r>
      <t xml:space="preserve"> </t>
    </r>
    <r>
      <rPr>
        <b/>
        <u/>
        <sz val="12"/>
        <rFont val="Times New Roman"/>
        <family val="1"/>
        <charset val="204"/>
      </rPr>
      <t>Строительство набережной р.Вичкинза</t>
    </r>
  </si>
  <si>
    <t xml:space="preserve"> федеральный бюджет</t>
  </si>
  <si>
    <t xml:space="preserve"> областной бюджет</t>
  </si>
  <si>
    <t xml:space="preserve"> бюджет округа</t>
  </si>
  <si>
    <t>федеральный бюджет</t>
  </si>
  <si>
    <t>Протяженность участка автомобильной дороги -1,526 км.Стоимость строительства составила 75,85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</si>
</sst>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6" fillId="2" borderId="1" xfId="0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2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0" fontId="2" fillId="0" borderId="0" xfId="0" applyFont="1" applyAlignment="1">
      <alignment wrapText="1"/>
    </xf>
    <xf numFmtId="0" fontId="8" fillId="0" borderId="0" xfId="0" applyFont="1"/>
    <xf numFmtId="0" fontId="10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3" borderId="1" xfId="0" applyFont="1" applyFill="1" applyBorder="1" applyAlignment="1">
      <alignment wrapText="1"/>
    </xf>
    <xf numFmtId="49" fontId="8" fillId="0" borderId="1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2" borderId="1" xfId="0" applyFont="1" applyFill="1" applyBorder="1"/>
    <xf numFmtId="0" fontId="9" fillId="0" borderId="4" xfId="0" applyFont="1" applyBorder="1"/>
    <xf numFmtId="0" fontId="8" fillId="3" borderId="0" xfId="0" applyNumberFormat="1" applyFont="1" applyFill="1" applyBorder="1" applyAlignment="1">
      <alignment horizontal="justify" vertical="center" wrapText="1"/>
    </xf>
    <xf numFmtId="0" fontId="0" fillId="3" borderId="0" xfId="0" applyFill="1" applyBorder="1"/>
    <xf numFmtId="2" fontId="2" fillId="0" borderId="0" xfId="0" applyNumberFormat="1" applyFont="1"/>
    <xf numFmtId="4" fontId="8" fillId="0" borderId="0" xfId="0" applyNumberFormat="1" applyFont="1"/>
    <xf numFmtId="4" fontId="6" fillId="2" borderId="1" xfId="0" applyNumberFormat="1" applyFont="1" applyFill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justify" vertical="center" wrapText="1"/>
    </xf>
    <xf numFmtId="4" fontId="8" fillId="0" borderId="1" xfId="0" applyNumberFormat="1" applyFont="1" applyBorder="1" applyAlignment="1">
      <alignment horizontal="justify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11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/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justify" vertical="center" wrapText="1"/>
    </xf>
    <xf numFmtId="4" fontId="8" fillId="0" borderId="6" xfId="0" applyNumberFormat="1" applyFont="1" applyBorder="1" applyAlignment="1">
      <alignment horizontal="justify" vertical="center" wrapText="1"/>
    </xf>
    <xf numFmtId="4" fontId="6" fillId="2" borderId="6" xfId="0" applyNumberFormat="1" applyFont="1" applyFill="1" applyBorder="1" applyAlignment="1">
      <alignment horizontal="justify" vertical="center" wrapText="1"/>
    </xf>
    <xf numFmtId="0" fontId="8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justify" vertical="center" wrapText="1"/>
    </xf>
    <xf numFmtId="4" fontId="8" fillId="3" borderId="1" xfId="0" applyNumberFormat="1" applyFont="1" applyFill="1" applyBorder="1" applyAlignment="1">
      <alignment vertical="center"/>
    </xf>
    <xf numFmtId="4" fontId="8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/>
    <xf numFmtId="0" fontId="6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4" fontId="6" fillId="0" borderId="0" xfId="0" applyNumberFormat="1" applyFont="1" applyBorder="1" applyAlignment="1">
      <alignment horizontal="justify" vertical="center" wrapText="1"/>
    </xf>
    <xf numFmtId="4" fontId="6" fillId="3" borderId="0" xfId="0" applyNumberFormat="1" applyFont="1" applyFill="1" applyBorder="1" applyAlignment="1">
      <alignment horizontal="justify" vertical="center" wrapText="1"/>
    </xf>
    <xf numFmtId="0" fontId="6" fillId="3" borderId="0" xfId="0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I10" sqref="I10"/>
    </sheetView>
  </sheetViews>
  <sheetFormatPr defaultRowHeight="15.75" x14ac:dyDescent="0.25"/>
  <cols>
    <col min="1" max="1" width="49.5703125" style="47" customWidth="1"/>
    <col min="2" max="2" width="17.7109375" style="28" customWidth="1"/>
    <col min="3" max="3" width="19.5703125" style="28" customWidth="1"/>
    <col min="4" max="4" width="9.5703125" style="11" customWidth="1"/>
    <col min="5" max="5" width="17.5703125" style="11" customWidth="1"/>
    <col min="6" max="6" width="7.42578125" customWidth="1"/>
    <col min="7" max="7" width="17" customWidth="1"/>
  </cols>
  <sheetData>
    <row r="1" spans="1:7" ht="46.5" customHeight="1" x14ac:dyDescent="0.25">
      <c r="A1" s="69" t="s">
        <v>17</v>
      </c>
      <c r="B1" s="69"/>
      <c r="C1" s="69"/>
      <c r="D1" s="68"/>
      <c r="E1" s="68"/>
      <c r="G1" s="1"/>
    </row>
    <row r="2" spans="1:7" x14ac:dyDescent="0.25">
      <c r="C2" s="11" t="s">
        <v>7</v>
      </c>
      <c r="G2" s="1"/>
    </row>
    <row r="3" spans="1:7" s="2" customFormat="1" ht="12.75" customHeight="1" x14ac:dyDescent="0.2">
      <c r="A3" s="36" t="s">
        <v>2</v>
      </c>
      <c r="B3" s="43" t="s">
        <v>25</v>
      </c>
      <c r="C3" s="39" t="s">
        <v>24</v>
      </c>
      <c r="D3" s="48"/>
      <c r="E3" s="48"/>
    </row>
    <row r="4" spans="1:7" s="2" customFormat="1" ht="65.25" customHeight="1" x14ac:dyDescent="0.2">
      <c r="A4" s="36"/>
      <c r="B4" s="43"/>
      <c r="C4" s="39"/>
      <c r="D4" s="61"/>
      <c r="E4" s="48"/>
      <c r="F4" s="10"/>
    </row>
    <row r="5" spans="1:7" x14ac:dyDescent="0.25">
      <c r="A5" s="12" t="s">
        <v>33</v>
      </c>
      <c r="B5" s="44">
        <f>SUM(B6:B8)</f>
        <v>146576874.95000002</v>
      </c>
      <c r="C5" s="30">
        <f>SUM(C6:C8)</f>
        <v>146500288.43000001</v>
      </c>
      <c r="D5" s="62"/>
      <c r="E5" s="62"/>
      <c r="F5" s="26"/>
    </row>
    <row r="6" spans="1:7" x14ac:dyDescent="0.25">
      <c r="A6" s="15" t="s">
        <v>34</v>
      </c>
      <c r="B6" s="45">
        <v>140566927.68000001</v>
      </c>
      <c r="C6" s="31">
        <v>140566927.68000001</v>
      </c>
      <c r="D6" s="62"/>
      <c r="E6" s="62"/>
      <c r="F6" s="25"/>
    </row>
    <row r="7" spans="1:7" x14ac:dyDescent="0.25">
      <c r="A7" s="15" t="s">
        <v>35</v>
      </c>
      <c r="B7" s="45">
        <v>5916445.75</v>
      </c>
      <c r="C7" s="31">
        <v>5840294.8499999996</v>
      </c>
      <c r="D7" s="62"/>
      <c r="E7" s="62"/>
      <c r="F7" s="25"/>
    </row>
    <row r="8" spans="1:7" ht="26.25" customHeight="1" x14ac:dyDescent="0.25">
      <c r="A8" s="34" t="s">
        <v>36</v>
      </c>
      <c r="B8" s="45">
        <v>93501.52</v>
      </c>
      <c r="C8" s="31">
        <v>93065.9</v>
      </c>
      <c r="D8" s="62"/>
      <c r="E8" s="62"/>
      <c r="F8" s="25"/>
    </row>
    <row r="9" spans="1:7" ht="24.75" customHeight="1" x14ac:dyDescent="0.25">
      <c r="A9" s="35" t="s">
        <v>20</v>
      </c>
      <c r="B9" s="44">
        <f>SUM(B10:B12)</f>
        <v>174659936.41999999</v>
      </c>
      <c r="C9" s="30">
        <f>SUM(C10:C12)</f>
        <v>174659936.36000001</v>
      </c>
      <c r="D9" s="62"/>
      <c r="E9" s="62"/>
      <c r="F9" s="26"/>
    </row>
    <row r="10" spans="1:7" x14ac:dyDescent="0.25">
      <c r="A10" s="15" t="s">
        <v>37</v>
      </c>
      <c r="B10" s="45">
        <v>165576300</v>
      </c>
      <c r="C10" s="31">
        <v>165576300</v>
      </c>
      <c r="D10" s="62"/>
      <c r="E10" s="62"/>
      <c r="F10" s="25"/>
    </row>
    <row r="11" spans="1:7" x14ac:dyDescent="0.25">
      <c r="A11" s="15" t="s">
        <v>35</v>
      </c>
      <c r="B11" s="45">
        <v>8992800</v>
      </c>
      <c r="C11" s="31">
        <v>8992800</v>
      </c>
      <c r="D11" s="62"/>
      <c r="E11" s="62"/>
      <c r="F11" s="25"/>
    </row>
    <row r="12" spans="1:7" ht="40.5" customHeight="1" x14ac:dyDescent="0.25">
      <c r="A12" s="34" t="s">
        <v>36</v>
      </c>
      <c r="B12" s="45">
        <v>90836.42</v>
      </c>
      <c r="C12" s="31">
        <v>90836.36</v>
      </c>
      <c r="D12" s="62"/>
      <c r="E12" s="62"/>
      <c r="F12" s="25"/>
    </row>
    <row r="13" spans="1:7" s="3" customFormat="1" x14ac:dyDescent="0.25">
      <c r="A13" s="12" t="s">
        <v>21</v>
      </c>
      <c r="B13" s="44">
        <f>SUM(B14:B15)</f>
        <v>29756957</v>
      </c>
      <c r="C13" s="30">
        <f>SUM(C14:C15)</f>
        <v>29756956.960000001</v>
      </c>
      <c r="D13" s="63"/>
      <c r="E13" s="63"/>
    </row>
    <row r="14" spans="1:7" s="2" customFormat="1" x14ac:dyDescent="0.25">
      <c r="A14" s="18" t="s">
        <v>35</v>
      </c>
      <c r="B14" s="45">
        <v>29727200</v>
      </c>
      <c r="C14" s="31">
        <v>29727200</v>
      </c>
      <c r="D14" s="64"/>
      <c r="E14" s="64"/>
    </row>
    <row r="15" spans="1:7" s="2" customFormat="1" x14ac:dyDescent="0.25">
      <c r="A15" s="18" t="s">
        <v>36</v>
      </c>
      <c r="B15" s="45">
        <v>29757</v>
      </c>
      <c r="C15" s="31">
        <v>29756.959999999999</v>
      </c>
      <c r="D15" s="64"/>
      <c r="E15" s="64"/>
      <c r="G15" s="27"/>
    </row>
    <row r="16" spans="1:7" s="2" customFormat="1" ht="47.25" x14ac:dyDescent="0.25">
      <c r="A16" s="35" t="s">
        <v>30</v>
      </c>
      <c r="B16" s="44">
        <f>SUM(B17:B18)</f>
        <v>79225083.590000004</v>
      </c>
      <c r="C16" s="30">
        <f>SUM(C17:C18)</f>
        <v>75829991</v>
      </c>
      <c r="D16" s="65"/>
      <c r="E16" s="63"/>
    </row>
    <row r="17" spans="1:7" s="2" customFormat="1" x14ac:dyDescent="0.25">
      <c r="A17" s="18" t="s">
        <v>35</v>
      </c>
      <c r="B17" s="45">
        <v>79149300</v>
      </c>
      <c r="C17" s="31">
        <v>75754207.409999996</v>
      </c>
      <c r="D17" s="64"/>
      <c r="E17" s="64"/>
    </row>
    <row r="18" spans="1:7" s="2" customFormat="1" x14ac:dyDescent="0.25">
      <c r="A18" s="18" t="s">
        <v>36</v>
      </c>
      <c r="B18" s="45">
        <v>75783.59</v>
      </c>
      <c r="C18" s="31">
        <v>75783.59</v>
      </c>
      <c r="D18" s="64"/>
      <c r="E18" s="64"/>
      <c r="G18" s="27"/>
    </row>
    <row r="19" spans="1:7" s="9" customFormat="1" x14ac:dyDescent="0.25">
      <c r="A19" s="6" t="s">
        <v>23</v>
      </c>
      <c r="B19" s="46">
        <f>SUM(B5+B9+B13+B16)</f>
        <v>430218851.96000004</v>
      </c>
      <c r="C19" s="29">
        <f t="shared" ref="C19" si="0">SUM(C5+C9+C13+C16)</f>
        <v>426747172.75</v>
      </c>
      <c r="D19" s="66"/>
      <c r="E19" s="67"/>
    </row>
    <row r="22" spans="1:7" x14ac:dyDescent="0.25">
      <c r="A22" s="49" t="s">
        <v>32</v>
      </c>
      <c r="B22" s="50"/>
      <c r="C22" s="51"/>
      <c r="D22" s="52"/>
      <c r="E22" s="52"/>
    </row>
    <row r="23" spans="1:7" x14ac:dyDescent="0.25">
      <c r="A23" s="53" t="s">
        <v>22</v>
      </c>
      <c r="B23" s="50"/>
      <c r="C23" s="51"/>
      <c r="D23" s="52"/>
      <c r="E23" s="52"/>
    </row>
    <row r="24" spans="1:7" x14ac:dyDescent="0.25">
      <c r="A24" s="34" t="s">
        <v>21</v>
      </c>
      <c r="B24" s="50">
        <v>88.46</v>
      </c>
      <c r="C24" s="51"/>
      <c r="D24" s="52"/>
      <c r="E24" s="52"/>
    </row>
    <row r="25" spans="1:7" ht="68.25" customHeight="1" x14ac:dyDescent="0.25">
      <c r="A25" s="34" t="s">
        <v>30</v>
      </c>
      <c r="B25" s="58">
        <v>100</v>
      </c>
      <c r="C25" s="59" t="s">
        <v>38</v>
      </c>
      <c r="D25" s="60"/>
      <c r="E25" s="60"/>
    </row>
    <row r="26" spans="1:7" x14ac:dyDescent="0.25">
      <c r="A26" s="34" t="s">
        <v>12</v>
      </c>
      <c r="B26" s="50">
        <v>80.849999999999994</v>
      </c>
      <c r="C26" s="51"/>
      <c r="D26" s="52"/>
      <c r="E26" s="52"/>
    </row>
    <row r="27" spans="1:7" x14ac:dyDescent="0.25">
      <c r="A27" s="34" t="s">
        <v>20</v>
      </c>
      <c r="B27" s="50">
        <v>45.57</v>
      </c>
      <c r="C27" s="51"/>
      <c r="D27" s="52"/>
      <c r="E27" s="52"/>
    </row>
    <row r="28" spans="1:7" x14ac:dyDescent="0.25">
      <c r="A28" s="54"/>
      <c r="B28" s="55"/>
      <c r="C28" s="56"/>
      <c r="D28" s="57"/>
      <c r="E28" s="57"/>
    </row>
  </sheetData>
  <mergeCells count="7">
    <mergeCell ref="E3:E4"/>
    <mergeCell ref="A3:A4"/>
    <mergeCell ref="B3:B4"/>
    <mergeCell ref="C3:C4"/>
    <mergeCell ref="D3:D4"/>
    <mergeCell ref="C25:E25"/>
    <mergeCell ref="A1:C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4" workbookViewId="0">
      <pane xSplit="1" ySplit="5" topLeftCell="B15" activePane="bottomRight" state="frozen"/>
      <selection activeCell="A4" sqref="A4"/>
      <selection pane="topRight" activeCell="B4" sqref="B4"/>
      <selection pane="bottomLeft" activeCell="A6" sqref="A6"/>
      <selection pane="bottomRight" activeCell="F14" sqref="F14"/>
    </sheetView>
  </sheetViews>
  <sheetFormatPr defaultRowHeight="15.75" x14ac:dyDescent="0.25"/>
  <cols>
    <col min="1" max="1" width="49.5703125" style="11" customWidth="1"/>
    <col min="2" max="2" width="8.140625" style="11" customWidth="1"/>
    <col min="3" max="3" width="7.140625" style="11" customWidth="1"/>
    <col min="4" max="4" width="17.7109375" style="28" customWidth="1"/>
    <col min="5" max="5" width="14.42578125" style="28" customWidth="1"/>
    <col min="6" max="6" width="19.5703125" style="28" customWidth="1"/>
    <col min="7" max="7" width="9.5703125" style="11" customWidth="1"/>
    <col min="8" max="8" width="17.5703125" style="11" customWidth="1"/>
    <col min="9" max="9" width="7.42578125" customWidth="1"/>
    <col min="10" max="10" width="17" customWidth="1"/>
  </cols>
  <sheetData>
    <row r="1" spans="1:10" x14ac:dyDescent="0.25">
      <c r="A1" s="37" t="s">
        <v>0</v>
      </c>
      <c r="B1" s="38"/>
      <c r="C1" s="38"/>
      <c r="D1" s="38"/>
      <c r="E1" s="38"/>
      <c r="F1" s="38"/>
      <c r="G1" s="38"/>
      <c r="H1" s="38"/>
    </row>
    <row r="2" spans="1:10" x14ac:dyDescent="0.25">
      <c r="A2" s="37" t="s">
        <v>6</v>
      </c>
      <c r="B2" s="38"/>
      <c r="C2" s="38"/>
      <c r="D2" s="38"/>
      <c r="E2" s="38"/>
      <c r="F2" s="38"/>
      <c r="G2" s="38"/>
      <c r="H2" s="38"/>
    </row>
    <row r="3" spans="1:10" x14ac:dyDescent="0.25">
      <c r="J3" s="1" t="s">
        <v>1</v>
      </c>
    </row>
    <row r="4" spans="1:10" x14ac:dyDescent="0.25">
      <c r="J4" s="1"/>
    </row>
    <row r="5" spans="1:10" x14ac:dyDescent="0.25">
      <c r="A5" s="40" t="s">
        <v>17</v>
      </c>
      <c r="B5" s="40"/>
      <c r="C5" s="40"/>
      <c r="D5" s="40"/>
      <c r="E5" s="40"/>
      <c r="F5" s="40"/>
      <c r="G5" s="40"/>
      <c r="H5" s="40"/>
      <c r="J5" s="1"/>
    </row>
    <row r="6" spans="1:10" x14ac:dyDescent="0.25">
      <c r="H6" s="11" t="s">
        <v>7</v>
      </c>
      <c r="J6" s="1"/>
    </row>
    <row r="7" spans="1:10" s="2" customFormat="1" ht="12.75" x14ac:dyDescent="0.2">
      <c r="A7" s="36" t="s">
        <v>2</v>
      </c>
      <c r="B7" s="36" t="s">
        <v>3</v>
      </c>
      <c r="C7" s="36" t="s">
        <v>4</v>
      </c>
      <c r="D7" s="39" t="s">
        <v>25</v>
      </c>
      <c r="E7" s="39" t="s">
        <v>5</v>
      </c>
      <c r="F7" s="39" t="s">
        <v>24</v>
      </c>
      <c r="G7" s="41" t="s">
        <v>18</v>
      </c>
      <c r="H7" s="36" t="s">
        <v>26</v>
      </c>
    </row>
    <row r="8" spans="1:10" s="2" customFormat="1" ht="65.25" customHeight="1" x14ac:dyDescent="0.2">
      <c r="A8" s="36"/>
      <c r="B8" s="36"/>
      <c r="C8" s="36"/>
      <c r="D8" s="39"/>
      <c r="E8" s="39"/>
      <c r="F8" s="39"/>
      <c r="G8" s="42"/>
      <c r="H8" s="36"/>
      <c r="I8" s="10"/>
    </row>
    <row r="9" spans="1:10" ht="31.5" x14ac:dyDescent="0.25">
      <c r="A9" s="6" t="s">
        <v>14</v>
      </c>
      <c r="B9" s="6"/>
      <c r="C9" s="6"/>
      <c r="D9" s="29">
        <f>SUM(D12+D10)</f>
        <v>306143227.68000001</v>
      </c>
      <c r="E9" s="29">
        <f t="shared" ref="E9:F9" si="0">SUM(E12+E10)</f>
        <v>0</v>
      </c>
      <c r="F9" s="29">
        <f t="shared" si="0"/>
        <v>306143227.68000001</v>
      </c>
      <c r="G9" s="23"/>
      <c r="H9" s="23"/>
    </row>
    <row r="10" spans="1:10" x14ac:dyDescent="0.25">
      <c r="A10" s="12" t="s">
        <v>8</v>
      </c>
      <c r="B10" s="13" t="s">
        <v>9</v>
      </c>
      <c r="C10" s="14"/>
      <c r="D10" s="30">
        <f>SUM(D11)</f>
        <v>140566927.68000001</v>
      </c>
      <c r="E10" s="30">
        <f t="shared" ref="E10:F12" si="1">SUM(E11)</f>
        <v>0</v>
      </c>
      <c r="F10" s="30">
        <f t="shared" si="1"/>
        <v>140566927.68000001</v>
      </c>
      <c r="G10" s="22"/>
      <c r="H10" s="24"/>
      <c r="I10" s="26"/>
    </row>
    <row r="11" spans="1:10" x14ac:dyDescent="0.25">
      <c r="A11" s="15" t="s">
        <v>12</v>
      </c>
      <c r="B11" s="16"/>
      <c r="C11" s="17">
        <v>414</v>
      </c>
      <c r="D11" s="31">
        <v>140566927.68000001</v>
      </c>
      <c r="E11" s="31"/>
      <c r="F11" s="31">
        <v>140566927.68000001</v>
      </c>
      <c r="G11" s="22"/>
      <c r="H11" s="24"/>
      <c r="I11" s="25"/>
    </row>
    <row r="12" spans="1:10" x14ac:dyDescent="0.25">
      <c r="A12" s="12" t="s">
        <v>27</v>
      </c>
      <c r="B12" s="13" t="s">
        <v>19</v>
      </c>
      <c r="C12" s="14"/>
      <c r="D12" s="30">
        <f>SUM(D13)</f>
        <v>165576300</v>
      </c>
      <c r="E12" s="30">
        <f t="shared" si="1"/>
        <v>0</v>
      </c>
      <c r="F12" s="30">
        <f t="shared" si="1"/>
        <v>165576300</v>
      </c>
      <c r="G12" s="22"/>
      <c r="H12" s="24"/>
      <c r="I12" s="26"/>
    </row>
    <row r="13" spans="1:10" x14ac:dyDescent="0.25">
      <c r="A13" s="15" t="s">
        <v>20</v>
      </c>
      <c r="B13" s="16"/>
      <c r="C13" s="17">
        <v>414</v>
      </c>
      <c r="D13" s="31">
        <v>165576300</v>
      </c>
      <c r="E13" s="31"/>
      <c r="F13" s="31">
        <v>165576300</v>
      </c>
      <c r="G13" s="22"/>
      <c r="H13" s="22"/>
      <c r="I13" s="25"/>
    </row>
    <row r="14" spans="1:10" s="5" customFormat="1" ht="31.5" x14ac:dyDescent="0.25">
      <c r="A14" s="6" t="s">
        <v>15</v>
      </c>
      <c r="B14" s="6"/>
      <c r="C14" s="6"/>
      <c r="D14" s="29">
        <f>SUM(D15+D17+D19)</f>
        <v>44636445.75</v>
      </c>
      <c r="E14" s="29">
        <f>SUM(E15+E17+E19)</f>
        <v>0</v>
      </c>
      <c r="F14" s="29">
        <f>SUM(F15+F17+F19)</f>
        <v>44560294.850000001</v>
      </c>
      <c r="G14" s="8">
        <f>SUM(G15+G17+G19)</f>
        <v>0</v>
      </c>
      <c r="H14" s="6"/>
    </row>
    <row r="15" spans="1:10" s="3" customFormat="1" x14ac:dyDescent="0.25">
      <c r="A15" s="12" t="s">
        <v>10</v>
      </c>
      <c r="B15" s="13" t="s">
        <v>11</v>
      </c>
      <c r="C15" s="14"/>
      <c r="D15" s="30">
        <f>SUM(D16:D16)</f>
        <v>29727200</v>
      </c>
      <c r="E15" s="30">
        <f>SUM(E16:E16)</f>
        <v>0</v>
      </c>
      <c r="F15" s="30">
        <f>SUM(F16:F16)</f>
        <v>29727200</v>
      </c>
      <c r="G15" s="14">
        <v>0</v>
      </c>
      <c r="H15" s="14"/>
    </row>
    <row r="16" spans="1:10" s="2" customFormat="1" x14ac:dyDescent="0.25">
      <c r="A16" s="18" t="s">
        <v>21</v>
      </c>
      <c r="B16" s="16"/>
      <c r="C16" s="17">
        <v>414</v>
      </c>
      <c r="D16" s="31">
        <v>29727200</v>
      </c>
      <c r="E16" s="31"/>
      <c r="F16" s="31">
        <v>29727200</v>
      </c>
      <c r="G16" s="17"/>
      <c r="H16" s="17"/>
    </row>
    <row r="17" spans="1:10" x14ac:dyDescent="0.25">
      <c r="A17" s="12" t="s">
        <v>8</v>
      </c>
      <c r="B17" s="13" t="s">
        <v>9</v>
      </c>
      <c r="C17" s="14"/>
      <c r="D17" s="30">
        <f>SUM(D18)</f>
        <v>5916445.75</v>
      </c>
      <c r="E17" s="30">
        <f t="shared" ref="E17:F19" si="2">SUM(E18)</f>
        <v>0</v>
      </c>
      <c r="F17" s="30">
        <f t="shared" si="2"/>
        <v>5840294.8499999996</v>
      </c>
      <c r="G17" s="22"/>
      <c r="H17" s="22"/>
      <c r="I17" s="26"/>
    </row>
    <row r="18" spans="1:10" x14ac:dyDescent="0.25">
      <c r="A18" s="15" t="s">
        <v>12</v>
      </c>
      <c r="B18" s="16"/>
      <c r="C18" s="17">
        <v>414</v>
      </c>
      <c r="D18" s="31">
        <v>5916445.75</v>
      </c>
      <c r="E18" s="31"/>
      <c r="F18" s="31">
        <v>5840294.8499999996</v>
      </c>
      <c r="G18" s="22"/>
      <c r="H18" s="22"/>
      <c r="I18" s="25"/>
    </row>
    <row r="19" spans="1:10" x14ac:dyDescent="0.25">
      <c r="A19" s="12" t="s">
        <v>27</v>
      </c>
      <c r="B19" s="13" t="s">
        <v>19</v>
      </c>
      <c r="C19" s="14"/>
      <c r="D19" s="30">
        <f>SUM(D20)</f>
        <v>8992800</v>
      </c>
      <c r="E19" s="30">
        <f t="shared" si="2"/>
        <v>0</v>
      </c>
      <c r="F19" s="30">
        <f t="shared" si="2"/>
        <v>8992800</v>
      </c>
      <c r="G19" s="22"/>
      <c r="H19" s="22"/>
      <c r="I19" s="26"/>
    </row>
    <row r="20" spans="1:10" x14ac:dyDescent="0.25">
      <c r="A20" s="15" t="s">
        <v>20</v>
      </c>
      <c r="B20" s="16"/>
      <c r="C20" s="17">
        <v>414</v>
      </c>
      <c r="D20" s="31">
        <v>8992800</v>
      </c>
      <c r="E20" s="31"/>
      <c r="F20" s="31">
        <v>8992800</v>
      </c>
      <c r="G20" s="22"/>
      <c r="H20" s="22"/>
      <c r="I20" s="25"/>
    </row>
    <row r="21" spans="1:10" s="5" customFormat="1" x14ac:dyDescent="0.25">
      <c r="A21" s="6" t="s">
        <v>16</v>
      </c>
      <c r="B21" s="7"/>
      <c r="C21" s="6"/>
      <c r="D21" s="29">
        <f>SUM(D22+D29)</f>
        <v>214146.94</v>
      </c>
      <c r="E21" s="29">
        <f t="shared" ref="E21:F21" si="3">SUM(E22+E29)</f>
        <v>0</v>
      </c>
      <c r="F21" s="29">
        <f t="shared" si="3"/>
        <v>213710.76999999996</v>
      </c>
      <c r="G21" s="6">
        <f>SUM(G22+G3296)</f>
        <v>0</v>
      </c>
      <c r="H21" s="6"/>
    </row>
    <row r="22" spans="1:10" s="4" customFormat="1" x14ac:dyDescent="0.2">
      <c r="A22" s="19" t="s">
        <v>29</v>
      </c>
      <c r="B22" s="20"/>
      <c r="C22" s="19"/>
      <c r="D22" s="32">
        <f>SUM(D23+D25+D27)</f>
        <v>214094.94</v>
      </c>
      <c r="E22" s="32">
        <f t="shared" ref="E22:F22" si="4">SUM(E23+E25+E27)</f>
        <v>0</v>
      </c>
      <c r="F22" s="32">
        <f t="shared" si="4"/>
        <v>213659.21999999997</v>
      </c>
      <c r="G22" s="21">
        <f>SUM(G23+G25+G27)</f>
        <v>0</v>
      </c>
      <c r="H22" s="19"/>
    </row>
    <row r="23" spans="1:10" s="3" customFormat="1" x14ac:dyDescent="0.25">
      <c r="A23" s="12" t="s">
        <v>10</v>
      </c>
      <c r="B23" s="13" t="s">
        <v>11</v>
      </c>
      <c r="C23" s="14"/>
      <c r="D23" s="30">
        <f>SUM(D24:D24)</f>
        <v>29757</v>
      </c>
      <c r="E23" s="30">
        <f>SUM(E24:E24)</f>
        <v>0</v>
      </c>
      <c r="F23" s="30">
        <f>SUM(F24:F24)</f>
        <v>29756.959999999999</v>
      </c>
      <c r="G23" s="14">
        <v>0</v>
      </c>
      <c r="H23" s="14"/>
    </row>
    <row r="24" spans="1:10" s="2" customFormat="1" x14ac:dyDescent="0.25">
      <c r="A24" s="18" t="s">
        <v>21</v>
      </c>
      <c r="B24" s="16"/>
      <c r="C24" s="17">
        <v>414</v>
      </c>
      <c r="D24" s="31">
        <v>29757</v>
      </c>
      <c r="E24" s="31"/>
      <c r="F24" s="31">
        <v>29756.959999999999</v>
      </c>
      <c r="G24" s="17"/>
      <c r="H24" s="17"/>
      <c r="J24" s="27"/>
    </row>
    <row r="25" spans="1:10" x14ac:dyDescent="0.25">
      <c r="A25" s="12" t="s">
        <v>8</v>
      </c>
      <c r="B25" s="13" t="s">
        <v>9</v>
      </c>
      <c r="C25" s="14"/>
      <c r="D25" s="30">
        <f>SUM(D26)</f>
        <v>93501.52</v>
      </c>
      <c r="E25" s="30">
        <f t="shared" ref="E25:F27" si="5">SUM(E26)</f>
        <v>0</v>
      </c>
      <c r="F25" s="30">
        <f t="shared" si="5"/>
        <v>93065.9</v>
      </c>
      <c r="G25" s="22"/>
      <c r="H25" s="22"/>
      <c r="I25" s="26"/>
    </row>
    <row r="26" spans="1:10" ht="19.5" customHeight="1" x14ac:dyDescent="0.25">
      <c r="A26" s="15" t="s">
        <v>12</v>
      </c>
      <c r="B26" s="16"/>
      <c r="C26" s="17">
        <v>414</v>
      </c>
      <c r="D26" s="31">
        <v>93501.52</v>
      </c>
      <c r="E26" s="31"/>
      <c r="F26" s="31">
        <v>93065.9</v>
      </c>
      <c r="G26" s="22"/>
      <c r="H26" s="22"/>
      <c r="I26" s="25"/>
    </row>
    <row r="27" spans="1:10" x14ac:dyDescent="0.25">
      <c r="A27" s="12" t="s">
        <v>27</v>
      </c>
      <c r="B27" s="13" t="s">
        <v>19</v>
      </c>
      <c r="C27" s="14"/>
      <c r="D27" s="30">
        <f>SUM(D28)</f>
        <v>90836.42</v>
      </c>
      <c r="E27" s="30">
        <f t="shared" si="5"/>
        <v>0</v>
      </c>
      <c r="F27" s="30">
        <f t="shared" si="5"/>
        <v>90836.36</v>
      </c>
      <c r="G27" s="22"/>
      <c r="H27" s="22"/>
      <c r="I27" s="26"/>
    </row>
    <row r="28" spans="1:10" ht="22.5" customHeight="1" x14ac:dyDescent="0.25">
      <c r="A28" s="15" t="s">
        <v>20</v>
      </c>
      <c r="B28" s="16"/>
      <c r="C28" s="17">
        <v>414</v>
      </c>
      <c r="D28" s="31">
        <v>90836.42</v>
      </c>
      <c r="E28" s="31"/>
      <c r="F28" s="31">
        <v>90836.36</v>
      </c>
      <c r="G28" s="22"/>
      <c r="H28" s="22"/>
      <c r="I28" s="25"/>
    </row>
    <row r="29" spans="1:10" ht="15.75" customHeight="1" x14ac:dyDescent="0.25">
      <c r="A29" s="19" t="s">
        <v>28</v>
      </c>
      <c r="B29" s="16"/>
      <c r="C29" s="17"/>
      <c r="D29" s="32">
        <f>SUM(D30)</f>
        <v>52</v>
      </c>
      <c r="E29" s="32">
        <f>SUM(E30)</f>
        <v>0</v>
      </c>
      <c r="F29" s="32">
        <f>SUM(F30)</f>
        <v>51.55</v>
      </c>
      <c r="G29" s="22"/>
      <c r="H29" s="22"/>
      <c r="I29" s="25"/>
    </row>
    <row r="30" spans="1:10" ht="15.75" customHeight="1" x14ac:dyDescent="0.25">
      <c r="A30" s="12" t="s">
        <v>8</v>
      </c>
      <c r="B30" s="13" t="s">
        <v>9</v>
      </c>
      <c r="C30" s="14"/>
      <c r="D30" s="30">
        <f>SUM(D31)</f>
        <v>52</v>
      </c>
      <c r="E30" s="30">
        <f t="shared" ref="E30:F30" si="6">SUM(E31)</f>
        <v>0</v>
      </c>
      <c r="F30" s="30">
        <f t="shared" si="6"/>
        <v>51.55</v>
      </c>
      <c r="G30" s="33"/>
      <c r="H30" s="33"/>
      <c r="I30" s="25"/>
    </row>
    <row r="31" spans="1:10" ht="22.5" customHeight="1" x14ac:dyDescent="0.25">
      <c r="A31" s="15" t="s">
        <v>12</v>
      </c>
      <c r="B31" s="16"/>
      <c r="C31" s="17">
        <v>414</v>
      </c>
      <c r="D31" s="31">
        <v>52</v>
      </c>
      <c r="E31" s="31"/>
      <c r="F31" s="31">
        <v>51.55</v>
      </c>
      <c r="G31" s="22"/>
      <c r="H31" s="22"/>
      <c r="I31" s="25"/>
    </row>
    <row r="32" spans="1:10" s="9" customFormat="1" x14ac:dyDescent="0.25">
      <c r="A32" s="6" t="s">
        <v>23</v>
      </c>
      <c r="B32" s="7"/>
      <c r="C32" s="6"/>
      <c r="D32" s="29">
        <f>SUM(D14+D21+D9)</f>
        <v>350993820.37</v>
      </c>
      <c r="E32" s="29">
        <f>SUM(E14+E21+E9)</f>
        <v>0</v>
      </c>
      <c r="F32" s="29">
        <f>SUM(F14+F21+F9)</f>
        <v>350917233.30000001</v>
      </c>
      <c r="G32" s="8">
        <f>SUM(G14+G21+G9)</f>
        <v>0</v>
      </c>
      <c r="H32" s="6"/>
    </row>
    <row r="36" spans="1:1" x14ac:dyDescent="0.25">
      <c r="A36" s="11" t="s">
        <v>31</v>
      </c>
    </row>
    <row r="37" spans="1:1" x14ac:dyDescent="0.25">
      <c r="A37" s="11" t="s">
        <v>13</v>
      </c>
    </row>
  </sheetData>
  <mergeCells count="11">
    <mergeCell ref="H7:H8"/>
    <mergeCell ref="A1:H1"/>
    <mergeCell ref="A2:H2"/>
    <mergeCell ref="A5:H5"/>
    <mergeCell ref="A7:A8"/>
    <mergeCell ref="B7:B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кап.вложения</vt:lpstr>
      <vt:lpstr>АИП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управление Финансовое</cp:lastModifiedBy>
  <cp:lastPrinted>2023-03-16T08:16:15Z</cp:lastPrinted>
  <dcterms:created xsi:type="dcterms:W3CDTF">2018-02-01T08:16:30Z</dcterms:created>
  <dcterms:modified xsi:type="dcterms:W3CDTF">2023-03-16T08:17:10Z</dcterms:modified>
</cp:coreProperties>
</file>